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159" i="5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<sst xmlns="http://schemas.openxmlformats.org/spreadsheetml/2006/main" count="672" uniqueCount="358">
  <si>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</si>
  <si>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</si>
  <si>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</si>
  <si>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</si>
  <si>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</si>
  <si>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</si>
  <si>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</si>
  <si>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</si>
  <si>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</si>
  <si>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</si>
  <si>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</si>
  <si>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</si>
  <si>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</si>
  <si>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</si>
  <si>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</si>
  <si>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</si>
  <si>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</si>
  <si>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</si>
  <si>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</si>
  <si>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</si>
  <si>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</si>
  <si>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</si>
  <si>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</si>
  <si>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</si>
  <si>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</si>
  <si>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</si>
  <si>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</si>
  <si>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</si>
  <si>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</si>
  <si>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</si>
  <si>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</si>
  <si>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</si>
  <si>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</si>
  <si>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</si>
  <si>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</si>
  <si>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</si>
  <si>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</si>
  <si>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</si>
  <si>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</si>
  <si>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</si>
  <si>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</si>
  <si>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</si>
  <si>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</si>
  <si>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</si>
  <si>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</si>
  <si>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</si>
  <si>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</si>
  <si>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</si>
  <si>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</si>
  <si>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</si>
  <si>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</si>
  <si>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</si>
  <si>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</si>
  <si>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</si>
  <si>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</si>
  <si>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</si>
  <si>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</si>
  <si>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</si>
  <si>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</si>
  <si>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</si>
  <si>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</si>
  <si>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</si>
  <si>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</si>
  <si>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</si>
  <si>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</si>
  <si>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</si>
  <si>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</si>
  <si>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</si>
  <si>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</si>
  <si>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</si>
  <si>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</si>
  <si>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</si>
  <si>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</si>
  <si>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</si>
  <si>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</si>
  <si>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</si>
  <si>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</si>
  <si>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</si>
  <si>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</si>
  <si>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</si>
  <si>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</si>
  <si>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</si>
  <si>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</si>
  <si>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</si>
  <si>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</si>
  <si>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</si>
  <si>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</si>
  <si>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</si>
  <si>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</si>
  <si>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</si>
  <si>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</si>
  <si>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</si>
  <si>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</si>
  <si>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</si>
  <si>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</si>
  <si>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</si>
  <si>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</si>
  <si>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</si>
  <si>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</si>
  <si>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</si>
  <si>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</si>
  <si>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</si>
  <si>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</si>
  <si>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</si>
  <si>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</si>
  <si>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</si>
  <si>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</si>
  <si>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</si>
  <si>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</si>
  <si>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</si>
  <si>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</si>
  <si>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</si>
  <si>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</si>
  <si>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</si>
  <si>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</si>
  <si>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</si>
  <si>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</si>
  <si>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</si>
  <si>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</si>
  <si>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</si>
  <si>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</si>
  <si>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</si>
  <si>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</si>
  <si>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</si>
  <si>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</si>
  <si>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</si>
  <si>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</si>
  <si>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</si>
  <si>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</si>
  <si>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</si>
  <si>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</si>
  <si>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</si>
  <si>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</si>
  <si>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</si>
  <si>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</si>
  <si>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</si>
  <si>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</si>
  <si>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</si>
  <si>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</si>
  <si>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</si>
  <si>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</si>
  <si>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</si>
  <si>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</si>
  <si>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</si>
  <si>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</si>
  <si>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</si>
  <si>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</si>
  <si>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</si>
  <si>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</si>
  <si>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</si>
  <si>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</si>
  <si>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</si>
  <si>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</si>
  <si>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</si>
  <si>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</si>
  <si>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</si>
  <si>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</si>
  <si>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</si>
  <si>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</si>
  <si>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</si>
  <si>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</si>
  <si>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</si>
  <si>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</si>
  <si>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</si>
  <si>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</si>
  <si>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</si>
  <si>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</si>
  <si>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</si>
  <si>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</si>
  <si>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</si>
  <si>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</si>
  <si>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</si>
  <si>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</si>
  <si>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</si>
  <si>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</si>
  <si>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</si>
  <si>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</si>
  <si>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</si>
  <si>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</si>
  <si>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</si>
  <si>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</si>
  <si>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</si>
  <si>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</si>
  <si>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</si>
  <si>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</si>
  <si>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</si>
  <si>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</si>
  <si>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</si>
  <si>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</si>
  <si>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</si>
  <si>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</si>
  <si>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</si>
  <si>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</si>
  <si>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</si>
  <si>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</si>
  <si>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</si>
  <si>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</si>
  <si>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</si>
  <si>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</si>
  <si>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</si>
  <si>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</si>
  <si>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</si>
  <si>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</si>
  <si>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</si>
  <si>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</si>
  <si>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</si>
  <si>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</si>
  <si>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</si>
  <si>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</si>
  <si>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</si>
  <si>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</si>
  <si>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</si>
  <si>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</si>
  <si>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</si>
  <si>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</si>
  <si>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</si>
  <si>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</si>
  <si>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</si>
  <si>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</si>
  <si>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</si>
  <si>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</si>
  <si>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</si>
  <si>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</si>
  <si>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</si>
  <si>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</si>
  <si>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</si>
  <si>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</si>
  <si>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</si>
  <si>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</si>
  <si>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</si>
  <si>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</si>
  <si>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</si>
  <si>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</si>
  <si>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</si>
  <si>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</si>
  <si>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</si>
  <si>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</si>
  <si>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</si>
  <si>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</si>
  <si>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</si>
  <si>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</si>
  <si>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</si>
  <si>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</si>
  <si>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</si>
  <si>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</si>
  <si>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</si>
  <si>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</si>
  <si>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</si>
  <si>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</si>
  <si>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</si>
  <si>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</si>
  <si>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</si>
  <si>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</si>
  <si>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</si>
  <si>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</si>
  <si>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</si>
  <si>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</si>
  <si>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</si>
  <si>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</si>
  <si>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</si>
  <si>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</si>
  <si>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</si>
  <si>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</si>
  <si>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</si>
  <si>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</si>
  <si>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</si>
  <si>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</si>
  <si>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</si>
  <si>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</si>
  <si>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</si>
  <si>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</si>
  <si>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</si>
  <si>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</si>
  <si>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</si>
  <si>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</si>
  <si>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</si>
  <si>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</si>
  <si>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</si>
  <si>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</si>
  <si>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</si>
  <si>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</si>
  <si>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</si>
  <si>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</si>
  <si>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</si>
  <si>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</si>
  <si>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</si>
  <si>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</si>
  <si>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</si>
  <si>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</si>
  <si>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</si>
  <si>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</si>
  <si>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</si>
  <si>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</si>
  <si>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</si>
  <si>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</si>
  <si>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</si>
  <si>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</si>
  <si>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</si>
  <si>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</si>
  <si>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</si>
  <si>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</si>
  <si>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</si>
  <si>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</si>
  <si>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</si>
  <si>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</si>
  <si>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</si>
  <si>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</si>
  <si>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</si>
  <si>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</si>
  <si>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</si>
  <si>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</si>
  <si>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</si>
  <si>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</si>
  <si>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</si>
  <si>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</si>
  <si>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</si>
  <si>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</si>
  <si>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</si>
  <si>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</si>
  <si>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</si>
  <si>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</si>
  <si>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</si>
  <si>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</si>
  <si>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</si>
  <si>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</si>
  <si>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</si>
  <si>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</si>
  <si>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</si>
  <si>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</si>
  <si>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</si>
  <si>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</si>
  <si>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</si>
  <si>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</si>
  <si>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</si>
  <si>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</si>
  <si>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</si>
  <si>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</si>
  <si>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</si>
  <si>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</si>
  <si>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</si>
  <si>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</si>
  <si>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</si>
  <si>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</si>
  <si>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</si>
  <si>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</si>
  <si>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</si>
  <si>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</si>
  <si>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</si>
  <si>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</si>
  <si>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</si>
  <si>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</si>
  <si>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Zavadilská</t>
  </si>
  <si>
    <t>předsíň</t>
  </si>
  <si>
    <t>koupelna</t>
  </si>
  <si>
    <t>kuchyně</t>
  </si>
  <si>
    <t>P1</t>
  </si>
  <si>
    <t>Demontáž a likvidace: bytového jádra, PVC, obkladů a dlažby, výmalby, zárubní, dveří.
Nové: vyzdívka jádra, elektroinstalace a ZTI, stěny a strop opravit, oštukovat, nové vyzdívky potáhnout tmelem se sítí, vyštukovat výmalba, vyrovnání podlah po předchozí krytině. Osadit zárubně, dveře a prahy; nové nátěry všech trubek ÚT, radiátorů a zárubní. Seřízení oken, dveří. Úklid. 
Zachovat STA. V bytu jsou instalovány měřiče tepla, zakrýt nezašpinit a nepoškodit! Vchodové dveře a zárubeň stávající, dveře opatřit krycím nerez.štítkem.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</si>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</sst>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8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9" xfId="0" applyFont="1" applyFill="1" applyBorder="1" applyAlignment="1">
      <alignment vertical="top" wrapText="1" shrinkToFit="1"/>
    </xf>
    <xf numFmtId="0" fontId="1" fillId="2" borderId="19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4" xfId="0" applyFill="1" applyBorder="1"/>
    <xf numFmtId="0" fontId="2" fillId="2" borderId="24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9" fillId="2" borderId="0" xfId="1" applyFill="1"/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P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P4" sqref="P4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2" t="s">
        <v>298</v>
      </c>
      <c r="F3" s="68"/>
      <c r="J3" s="69"/>
    </row>
    <row r="5" spans="1:16" ht="21" customHeight="1" x14ac:dyDescent="0.25">
      <c r="C5" s="6" t="s">
        <v>44</v>
      </c>
      <c r="L5" s="61"/>
    </row>
    <row r="6" spans="1:16" ht="21" customHeight="1" x14ac:dyDescent="0.25">
      <c r="C6" s="7" t="s">
        <v>286</v>
      </c>
      <c r="D6" s="87" t="s">
        <v>351</v>
      </c>
      <c r="E6" s="87"/>
      <c r="F6" s="87"/>
      <c r="G6" s="87"/>
      <c r="H6" s="87"/>
      <c r="J6" s="71" t="s">
        <v>51</v>
      </c>
      <c r="K6" s="72"/>
      <c r="L6" s="95" t="s">
        <v>352</v>
      </c>
      <c r="M6" s="73"/>
      <c r="N6" s="74"/>
    </row>
    <row r="7" spans="1:16" ht="21" customHeight="1" x14ac:dyDescent="0.25">
      <c r="C7" s="7" t="s">
        <v>287</v>
      </c>
      <c r="D7" s="90">
        <v>2842</v>
      </c>
      <c r="E7" s="90"/>
      <c r="F7" s="90"/>
      <c r="G7" s="93" t="s">
        <v>350</v>
      </c>
      <c r="H7" s="93"/>
      <c r="J7" s="73" t="s">
        <v>353</v>
      </c>
      <c r="K7" s="75"/>
      <c r="L7" s="96"/>
      <c r="M7" s="76"/>
      <c r="N7" s="77"/>
    </row>
    <row r="8" spans="1:16" ht="20.25" customHeight="1" x14ac:dyDescent="0.25">
      <c r="C8" s="7" t="s">
        <v>288</v>
      </c>
      <c r="D8" s="87">
        <v>709</v>
      </c>
      <c r="E8" s="87"/>
      <c r="F8" s="87"/>
      <c r="G8" s="94">
        <v>8</v>
      </c>
      <c r="H8" s="94"/>
      <c r="J8" s="76"/>
      <c r="K8" s="77"/>
      <c r="L8" s="97"/>
      <c r="M8" s="76"/>
      <c r="N8" s="77"/>
    </row>
    <row r="9" spans="1:16" ht="20.25" customHeight="1" x14ac:dyDescent="0.25">
      <c r="C9" s="7" t="s">
        <v>289</v>
      </c>
      <c r="D9" s="91"/>
      <c r="E9" s="92"/>
      <c r="F9" s="92"/>
      <c r="G9" s="92"/>
      <c r="H9" s="92"/>
      <c r="J9" s="78"/>
      <c r="K9" s="79" t="s">
        <v>354</v>
      </c>
      <c r="L9" s="75"/>
      <c r="M9" s="76"/>
      <c r="N9" s="77" t="s">
        <v>355</v>
      </c>
    </row>
    <row r="10" spans="1:16" ht="22.5" customHeight="1" x14ac:dyDescent="0.25">
      <c r="C10" s="7" t="s">
        <v>290</v>
      </c>
      <c r="D10" s="86"/>
      <c r="E10" s="87"/>
      <c r="F10" s="87"/>
      <c r="G10" s="87"/>
      <c r="H10" s="87"/>
      <c r="J10" s="80"/>
      <c r="K10" s="81"/>
      <c r="L10" s="82"/>
      <c r="M10" s="80"/>
      <c r="N10" s="82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3"/>
      <c r="E12" s="53"/>
      <c r="F12" s="53"/>
      <c r="G12" s="54"/>
      <c r="H12" s="53"/>
      <c r="I12" s="54"/>
      <c r="J12" s="55"/>
      <c r="K12" s="54"/>
      <c r="L12" s="53"/>
      <c r="M12" s="54"/>
      <c r="N12" s="54"/>
      <c r="O12" s="5"/>
      <c r="P12" s="5"/>
    </row>
    <row r="13" spans="1:16" ht="22.5" customHeight="1" x14ac:dyDescent="0.25">
      <c r="C13" s="7"/>
      <c r="D13" s="56"/>
      <c r="E13" s="57"/>
      <c r="F13" s="58"/>
      <c r="G13" s="57"/>
      <c r="H13" s="59"/>
      <c r="I13" s="57"/>
      <c r="J13" s="57"/>
      <c r="K13" s="58"/>
      <c r="L13" s="58"/>
      <c r="M13" s="58"/>
      <c r="N13" s="59"/>
      <c r="O13" s="5"/>
      <c r="P13" s="41"/>
    </row>
    <row r="14" spans="1:16" ht="22.5" customHeight="1" x14ac:dyDescent="0.25">
      <c r="C14" s="7" t="s">
        <v>313</v>
      </c>
      <c r="D14" s="59"/>
      <c r="E14" s="59"/>
      <c r="F14" s="59"/>
      <c r="G14" s="59"/>
      <c r="H14" s="59"/>
      <c r="I14" s="58"/>
      <c r="J14" s="58"/>
      <c r="K14" s="58"/>
      <c r="L14" s="58"/>
      <c r="M14" s="58"/>
      <c r="N14" s="58"/>
      <c r="O14" s="61"/>
    </row>
    <row r="15" spans="1:16" ht="20.25" customHeight="1" thickBot="1" x14ac:dyDescent="0.3">
      <c r="C15" s="7"/>
      <c r="H15" s="63" t="s">
        <v>3</v>
      </c>
    </row>
    <row r="16" spans="1:16" ht="39" customHeight="1" x14ac:dyDescent="0.25">
      <c r="A16" s="8" t="s">
        <v>103</v>
      </c>
      <c r="B16" s="65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17.45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21</v>
      </c>
      <c r="F18" s="20">
        <v>40</v>
      </c>
      <c r="G18" s="20">
        <v>65</v>
      </c>
      <c r="H18" s="20"/>
      <c r="I18" s="20"/>
      <c r="J18" s="20"/>
      <c r="K18" s="20"/>
      <c r="L18" s="20"/>
      <c r="M18" s="20"/>
      <c r="N18" s="20">
        <f t="shared" ref="N18:N27" si="0">SUM(E18:M18)</f>
        <v>126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21</v>
      </c>
      <c r="F19" s="20">
        <v>40</v>
      </c>
      <c r="G19" s="20">
        <v>65</v>
      </c>
      <c r="H19" s="20"/>
      <c r="I19" s="20"/>
      <c r="J19" s="20"/>
      <c r="K19" s="20"/>
      <c r="L19" s="20"/>
      <c r="M19" s="20"/>
      <c r="N19" s="20">
        <f t="shared" si="0"/>
        <v>126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21</v>
      </c>
      <c r="F20" s="20">
        <v>40</v>
      </c>
      <c r="G20" s="20">
        <v>65</v>
      </c>
      <c r="H20" s="20"/>
      <c r="I20" s="20"/>
      <c r="J20" s="20"/>
      <c r="K20" s="20"/>
      <c r="L20" s="20"/>
      <c r="M20" s="20"/>
      <c r="N20" s="20">
        <f t="shared" si="0"/>
        <v>126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>
        <v>10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10</v>
      </c>
      <c r="O24" s="20">
        <v>0</v>
      </c>
      <c r="P24" s="21">
        <f t="shared" si="1"/>
        <v>0</v>
      </c>
    </row>
    <row r="25" spans="1:16" ht="15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6.89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319</v>
      </c>
      <c r="B27" s="23"/>
      <c r="C27" s="1" t="s">
        <v>347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0.45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6.25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320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321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6.6" customHeight="1" x14ac:dyDescent="0.25">
      <c r="A41" s="15"/>
      <c r="O41"/>
      <c r="P41" s="18"/>
    </row>
    <row r="42" spans="1:16" ht="15.6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4</v>
      </c>
      <c r="F43" s="20">
        <v>12</v>
      </c>
      <c r="G43" s="20">
        <v>20</v>
      </c>
      <c r="H43" s="20"/>
      <c r="I43" s="20"/>
      <c r="J43" s="20"/>
      <c r="K43" s="20"/>
      <c r="L43" s="20"/>
      <c r="M43" s="20"/>
      <c r="N43" s="20">
        <f>SUM(E43:M43)</f>
        <v>36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4</v>
      </c>
      <c r="F44" s="20">
        <v>12</v>
      </c>
      <c r="G44" s="20">
        <v>20</v>
      </c>
      <c r="H44" s="20"/>
      <c r="I44" s="20"/>
      <c r="J44" s="20"/>
      <c r="K44" s="20"/>
      <c r="L44" s="20"/>
      <c r="M44" s="20"/>
      <c r="N44" s="20">
        <f>SUM(E44:M44)*1.15</f>
        <v>41.4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4</v>
      </c>
      <c r="F46" s="20">
        <v>12</v>
      </c>
      <c r="G46" s="20">
        <v>20</v>
      </c>
      <c r="H46" s="20"/>
      <c r="I46" s="20"/>
      <c r="J46" s="20"/>
      <c r="K46" s="20"/>
      <c r="L46" s="20"/>
      <c r="M46" s="20"/>
      <c r="N46" s="20">
        <f>SUM(E46:M46)</f>
        <v>36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8</v>
      </c>
      <c r="F47" s="20">
        <v>15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43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8</v>
      </c>
      <c r="F49" s="20">
        <v>15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43</v>
      </c>
      <c r="O49" s="20">
        <v>0</v>
      </c>
      <c r="P49" s="21">
        <f t="shared" si="4"/>
        <v>0</v>
      </c>
    </row>
    <row r="50" spans="1:16" ht="18.600000000000001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4</v>
      </c>
      <c r="F50" s="20">
        <v>15</v>
      </c>
      <c r="G50" s="20">
        <v>20</v>
      </c>
      <c r="H50" s="20"/>
      <c r="I50" s="20"/>
      <c r="J50" s="20"/>
      <c r="K50" s="20"/>
      <c r="L50" s="20"/>
      <c r="M50" s="20"/>
      <c r="N50" s="20">
        <f t="shared" si="5"/>
        <v>39</v>
      </c>
      <c r="O50" s="20">
        <v>0</v>
      </c>
      <c r="P50" s="21">
        <f t="shared" si="4"/>
        <v>0</v>
      </c>
    </row>
    <row r="51" spans="1:16" ht="16.149999999999999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/>
      <c r="F53" s="20"/>
      <c r="G53" s="20"/>
      <c r="H53" s="20"/>
      <c r="I53" s="20"/>
      <c r="J53" s="20"/>
      <c r="K53" s="20"/>
      <c r="L53" s="20"/>
      <c r="M53" s="20"/>
      <c r="N53" s="20">
        <f t="shared" si="5"/>
        <v>0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4.9000000000000004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8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15.6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322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9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323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10.15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0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5" customHeight="1" x14ac:dyDescent="0.25">
      <c r="A88" s="19" t="s">
        <v>324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9" customHeight="1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17.45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0"/>
      <c r="P92" s="28"/>
    </row>
    <row r="93" spans="1:16" ht="31.5" x14ac:dyDescent="0.25">
      <c r="A93" s="19" t="s">
        <v>146</v>
      </c>
      <c r="B93" s="20" t="s">
        <v>7</v>
      </c>
      <c r="C93" s="1" t="s">
        <v>349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/>
      <c r="F97" s="20"/>
      <c r="G97" s="20"/>
      <c r="H97" s="20"/>
      <c r="I97" s="20"/>
      <c r="J97" s="20"/>
      <c r="K97" s="20"/>
      <c r="L97" s="20"/>
      <c r="M97" s="20"/>
      <c r="N97" s="20">
        <f t="shared" si="12"/>
        <v>0</v>
      </c>
      <c r="O97" s="20">
        <v>0</v>
      </c>
      <c r="P97" s="21">
        <f t="shared" si="13"/>
        <v>0</v>
      </c>
    </row>
    <row r="98" spans="1:16" x14ac:dyDescent="0.25">
      <c r="A98" s="19" t="s">
        <v>325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6.6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0</v>
      </c>
      <c r="O101" s="70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>
        <v>1</v>
      </c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4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326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327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4</v>
      </c>
      <c r="O109" s="70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/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4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317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4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328</v>
      </c>
      <c r="B115" s="20" t="s">
        <v>15</v>
      </c>
      <c r="C115" s="1" t="s">
        <v>309</v>
      </c>
      <c r="D115" s="20" t="s">
        <v>14</v>
      </c>
      <c r="E115" s="20">
        <v>1</v>
      </c>
      <c r="F115" s="20">
        <v>1</v>
      </c>
      <c r="G115" s="20">
        <v>1</v>
      </c>
      <c r="H115" s="20"/>
      <c r="I115" s="20"/>
      <c r="J115" s="20"/>
      <c r="K115" s="20"/>
      <c r="L115" s="20">
        <v>1</v>
      </c>
      <c r="M115" s="20">
        <v>1</v>
      </c>
      <c r="N115" s="20">
        <f t="shared" si="15"/>
        <v>5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348</v>
      </c>
      <c r="D116" s="20" t="s">
        <v>22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0</v>
      </c>
      <c r="O116" s="20">
        <v>0</v>
      </c>
      <c r="P116" s="21">
        <f t="shared" si="16"/>
        <v>0</v>
      </c>
    </row>
    <row r="117" spans="1:16" ht="7.15" customHeight="1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ht="19.899999999999999" customHeight="1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6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11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17.45" customHeight="1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17.45" customHeight="1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329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330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331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332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>
        <v>10</v>
      </c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40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20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20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>
        <v>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>
        <v>0</v>
      </c>
      <c r="P141" s="21">
        <f t="shared" si="21"/>
        <v>0</v>
      </c>
    </row>
    <row r="142" spans="1:16" ht="19.899999999999999" customHeight="1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/>
      <c r="F142" s="20">
        <v>10</v>
      </c>
      <c r="G142" s="20">
        <v>10</v>
      </c>
      <c r="H142" s="20"/>
      <c r="I142" s="20"/>
      <c r="J142" s="20"/>
      <c r="K142" s="20"/>
      <c r="L142" s="20"/>
      <c r="M142" s="20"/>
      <c r="N142" s="20">
        <f t="shared" si="20"/>
        <v>20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3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3</v>
      </c>
      <c r="O143" s="20">
        <v>0</v>
      </c>
      <c r="P143" s="21">
        <f t="shared" si="21"/>
        <v>0</v>
      </c>
    </row>
    <row r="144" spans="1:16" x14ac:dyDescent="0.25">
      <c r="A144" s="19" t="s">
        <v>333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334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4.1500000000000004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>
        <v>1</v>
      </c>
      <c r="M151" s="20">
        <v>1</v>
      </c>
      <c r="N151" s="20">
        <f t="shared" si="22"/>
        <v>2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2</v>
      </c>
      <c r="M152" s="20"/>
      <c r="N152" s="20">
        <f t="shared" si="22"/>
        <v>8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>
        <v>1</v>
      </c>
      <c r="G156" s="20">
        <v>1</v>
      </c>
      <c r="H156" s="20"/>
      <c r="I156" s="20"/>
      <c r="J156" s="20"/>
      <c r="K156" s="20"/>
      <c r="L156" s="20"/>
      <c r="M156" s="20"/>
      <c r="N156" s="20">
        <f t="shared" si="22"/>
        <v>2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335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336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337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338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339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340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25.9" customHeight="1" x14ac:dyDescent="0.25">
      <c r="A164" s="19" t="s">
        <v>198</v>
      </c>
      <c r="B164" s="20" t="s">
        <v>39</v>
      </c>
      <c r="C164" s="1" t="s">
        <v>341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25.9" customHeight="1" x14ac:dyDescent="0.25">
      <c r="A165" s="19" t="s">
        <v>342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6">
        <f t="shared" si="23"/>
        <v>0</v>
      </c>
    </row>
    <row r="166" spans="1:16" ht="9.6" customHeight="1" x14ac:dyDescent="0.25">
      <c r="A166" s="15"/>
      <c r="O166"/>
      <c r="P166" s="67"/>
    </row>
    <row r="167" spans="1:16" x14ac:dyDescent="0.25">
      <c r="A167" s="15"/>
      <c r="C167" s="24" t="s">
        <v>17</v>
      </c>
      <c r="O167"/>
      <c r="P167" s="18"/>
    </row>
    <row r="168" spans="1:16" ht="31.9" customHeight="1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>
        <v>0</v>
      </c>
      <c r="P171" s="21">
        <f t="shared" si="26"/>
        <v>0</v>
      </c>
    </row>
    <row r="172" spans="1:16" ht="19.14999999999999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10.9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343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344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345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0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0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0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0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0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0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0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0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346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89" t="s">
        <v>356</v>
      </c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42" t="s">
        <v>285</v>
      </c>
      <c r="P209" s="43">
        <f>P207*0.12</f>
        <v>0</v>
      </c>
    </row>
    <row r="210" spans="3:16" x14ac:dyDescent="0.25"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4"/>
      <c r="P210" s="44"/>
    </row>
    <row r="211" spans="3:16" ht="15.75" customHeight="1" x14ac:dyDescent="0.25"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42" t="s">
        <v>284</v>
      </c>
      <c r="P211" s="43">
        <f>P207+P209</f>
        <v>0</v>
      </c>
    </row>
    <row r="212" spans="3:16" x14ac:dyDescent="0.25"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6"/>
      <c r="P212" s="45"/>
    </row>
    <row r="213" spans="3:16" x14ac:dyDescent="0.25"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46"/>
      <c r="P213" s="47"/>
    </row>
    <row r="214" spans="3:16" x14ac:dyDescent="0.25"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6"/>
      <c r="P214" s="85" t="s">
        <v>357</v>
      </c>
    </row>
    <row r="215" spans="3:16" x14ac:dyDescent="0.25"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6"/>
      <c r="P215" s="45"/>
    </row>
    <row r="216" spans="3:16" x14ac:dyDescent="0.25"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3"/>
      <c r="P216" s="84"/>
    </row>
    <row r="217" spans="3:16" ht="15.75" customHeight="1" x14ac:dyDescent="0.25">
      <c r="C217" s="88" t="s">
        <v>306</v>
      </c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6"/>
      <c r="P217" s="45"/>
    </row>
    <row r="218" spans="3:16" x14ac:dyDescent="0.25"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"/>
      <c r="P218" s="48"/>
    </row>
  </sheetData>
  <mergeCells count="10">
    <mergeCell ref="D10:H10"/>
    <mergeCell ref="C217:N217"/>
    <mergeCell ref="C209:N216"/>
    <mergeCell ref="D6:H6"/>
    <mergeCell ref="D7:F7"/>
    <mergeCell ref="D8:F8"/>
    <mergeCell ref="D9:H9"/>
    <mergeCell ref="G7:H7"/>
    <mergeCell ref="G8:H8"/>
    <mergeCell ref="L6:L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7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O17" sqref="O17"/>
    </sheetView>
  </sheetViews>
  <sheetFormatPr defaultRowHeight="15" x14ac:dyDescent="0.25"/>
  <sheetData>
    <row r="1" spans="1:1" x14ac:dyDescent="0.25">
      <c r="A1" s="60" t="s">
        <v>316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XL4zd6kozRRTaaLq2Nio31/AYAzpQetJ7BEul8lIbhA=</DigestValue>
    </Reference>
    <Reference Type="http://www.w3.org/2000/09/xmldsig#Object" URI="#idOfficeObject">
      <DigestMethod Algorithm="http://www.w3.org/2001/04/xmlenc#sha256"/>
      <DigestValue>aCLkox0VdNAo1AQPJMLWKS6ii0LIKnK/ML+i6ZPq2nE=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ub71sW0LS/4fue/EgqOwOt3WyhZhc8A9snFfzHNelDE=</DigestValue>
    </Reference>
    <Reference Type="http://www.w3.org/2000/09/xmldsig#Object" URI="#idValidSigLnImg">
      <DigestMethod Algorithm="http://www.w3.org/2001/04/xmlenc#sha256"/>
      <DigestValue>KM0ARQcjKcysHIBN8dhMgaUbvtIlSoEYtL755o+EPTg=</DigestValue>
    </Reference>
    <Reference Type="http://www.w3.org/2000/09/xmldsig#Object" URI="#idInvalidSigLnImg">
      <DigestMethod Algorithm="http://www.w3.org/2001/04/xmlenc#sha256"/>
      <DigestValue>6JtN5KFs2tC1ih7ataGhMcwa6G9mpaGohP3jYvtLFPI=</DigestValue>
    </Reference>
  </SignedInfo>
  <SignatureValue>LOIBcAtnQZBHrtiqidu2pS+xKIns9Pexff7FMSvGLepXxtLUFOjRJuT7QSG7Zu5DUAW6JjMlHSIq
DmjmzyNN7bGuMMk6momgT5IP+pRH0m4D6ZTADWqQxIJG3akuGUVabxNQd2oxB6H63P0xPZyF1bd8
aavTkkVKd3pQ4VlF5XTVRdxlysGizsUDGBXHypKPSolmokh4ESOXLH/pe4VLBYYrIM0Z29H9dL4w
aEpYbkJd0rVyvdH+ks1bYLRmQ9ErRtuMWpRIBssq0GO1ANXJFrTJpCw8kPnYSbEeleYuHVXIYNt1
2OPnHY81FZifSOsfScx5dpR8tfYhWf4BdAVCSHK/A4He8GC4htN9nTFvxO0X3uA5V+41GFutK0Hp
JcJHf22Dgo3hBaG77f1m/PjTF0xMuOUU/qjt2yQw6cxGsVv7fZC9cuYM9FRv+Qr84vasnHrVEHKS
fFbqTidbfQnOQTDz/NZIRvYfvG19pZXvo73RK2PZTnwOtAIS2PHBXkG7PGzLgvEkmlp3B6PIlJ/O
/InFff+gJpzFm6xYCHRXY9wrMXHrBDR3AiMrURAuggJOuXbpC7m7h8QliZ4faNcoI9p1da+Zwx2F
JKM9xDfMDwgDyeQ0eBIDqbPwQ3rfMQ2bsyMQW+3zl8/ldoXHaBrke19IwawGULoZc26te2letXw=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68zghoYuqQCqSACRng+nZd4mZn/gyxsY4+5ajzk4Oj4=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bxYmOiu2AFbSxQxi1Ju7jYe3VHUOX9uFDsROHGkVMfE=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vq3LSkMOOb0mctURAZCYVVHl2x626K0jnrnYM9opikk=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z0jzn53l53i1IvNpjLcQPtz2Gx1LYKq0UNEsLDf1fhM=</DigestValue>
      </Reference>
      <Reference URI="/xl/styles.xml?ContentType=application/vnd.openxmlformats-officedocument.spreadsheetml.styles+xml">
        <DigestMethod Algorithm="http://www.w3.org/2001/04/xmlenc#sha256"/>
        <DigestValue>BsdddWESr+R2lIdtUWV47gXzgakf+lfadHBPbamIVMs=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IEfvZKmCPm8bEHyO/XGBrtXOcujyJkHoPH0aOydQTUg=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oYKK2q8diy/2xl71g95JjjgDpCGzOWL8NChaqv28CKo=</DigestValue>
      </Reference>
      <Reference URI="/xl/worksheets/sheet2.xml?ContentType=application/vnd.openxmlformats-officedocument.spreadsheetml.worksheet+xml">
        <DigestMethod Algorithm="http://www.w3.org/2001/04/xmlenc#sha256"/>
        <DigestValue>HxEDIDVcroMsMPUKoG3rOAdcVzG9fGsE3ztGSFcid0o=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2025-12-22T08:43:56Z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{B7450880-BE3A-411E-B5C2-2631FE98468E}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2025-12-22T08:43:56Z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yAC4AMQAy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BQ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2025-11-27T12:27:20Z</cp:lastPrinted>
  <dcterms:created xsi:type="dcterms:W3CDTF">2011-05-17T11:50:23Z</dcterms:created>
  <dcterms:modified xsi:type="dcterms:W3CDTF">2025-12-22T08:43:47Z</dcterms:modified>
</cp:coreProperties>
</file>